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\IZ11IN Inwestycje\3 Prace na linii 204 na odcinku Malbork – Stare Pole ETAP II\"/>
    </mc:Choice>
  </mc:AlternateContent>
  <xr:revisionPtr revIDLastSave="0" documentId="13_ncr:1_{7EC95E02-EDFB-43FA-AA4F-BA2FC681E047}" xr6:coauthVersionLast="47" xr6:coauthVersionMax="47" xr10:uidLastSave="{00000000-0000-0000-0000-000000000000}"/>
  <bookViews>
    <workbookView xWindow="-28920" yWindow="-1110" windowWidth="29040" windowHeight="17520" xr2:uid="{00000000-000D-0000-FFFF-FFFF00000000}"/>
  </bookViews>
  <sheets>
    <sheet name="Arkusz1" sheetId="1" r:id="rId1"/>
  </sheets>
  <definedNames>
    <definedName name="_xlnm.Print_Area" localSheetId="0">Arkusz1!$A$1:$G$20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10" i="1"/>
  <c r="F10" i="1" s="1"/>
  <c r="G10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9" i="1" l="1"/>
  <c r="G9" i="1" s="1"/>
  <c r="F7" i="1" l="1"/>
  <c r="G7" i="1" l="1"/>
  <c r="F8" i="1"/>
  <c r="G8" i="1" s="1"/>
  <c r="E21" i="1" l="1"/>
  <c r="D23" i="1" s="1"/>
  <c r="F21" i="1"/>
  <c r="D25" i="1" s="1"/>
  <c r="G21" i="1" l="1"/>
  <c r="D27" i="1" s="1"/>
</calcChain>
</file>

<file path=xl/sharedStrings.xml><?xml version="1.0" encoding="utf-8"?>
<sst xmlns="http://schemas.openxmlformats.org/spreadsheetml/2006/main" count="59" uniqueCount="44">
  <si>
    <t>Lp.</t>
  </si>
  <si>
    <t>Razem:</t>
  </si>
  <si>
    <t>Opis robót</t>
  </si>
  <si>
    <t>Wartość netto
(zł)</t>
  </si>
  <si>
    <t>Wartość brutto
(zł)</t>
  </si>
  <si>
    <t>23% VAT
(zł)</t>
  </si>
  <si>
    <t xml:space="preserve">1 kpl. </t>
  </si>
  <si>
    <t>1.2</t>
  </si>
  <si>
    <t>1.</t>
  </si>
  <si>
    <t>2.1</t>
  </si>
  <si>
    <t>2.2</t>
  </si>
  <si>
    <t>1.1</t>
  </si>
  <si>
    <t>2.3</t>
  </si>
  <si>
    <t>2.4</t>
  </si>
  <si>
    <t>2.5</t>
  </si>
  <si>
    <t>2.6</t>
  </si>
  <si>
    <t>2.7</t>
  </si>
  <si>
    <t>2.8</t>
  </si>
  <si>
    <t>2.9</t>
  </si>
  <si>
    <t>2.10</t>
  </si>
  <si>
    <t>Ilość</t>
  </si>
  <si>
    <t>Dokumentacja projektowa</t>
  </si>
  <si>
    <t>Dokumentacja powykonawcza</t>
  </si>
  <si>
    <t>Razem (1+2):</t>
  </si>
  <si>
    <t xml:space="preserve">Tabela obliczenia wartości zamówienia </t>
  </si>
  <si>
    <t>Łączna kwota netto na wynosi</t>
  </si>
  <si>
    <t>Podatek VAT wynosi</t>
  </si>
  <si>
    <t>Łączna kwota brutto  wynosi</t>
  </si>
  <si>
    <t>Bocznica szlakowa Królewo Malborskie - dostosowanie rozjazdu nr 801 do prędkości 160 km/h (doposażenie rozjazdu w wymagane urzadzenia srk i  aktualizacja aplikacji komputerowych w LCS Malbork)
Prace kablowe dla wykonania transmisji kontroli położenia rozjazdu 801 w LCS Malbork</t>
  </si>
  <si>
    <t>Zabudowa nowych i relokacja istniejacych wskaźników (W4, W1, W11, ETCS)</t>
  </si>
  <si>
    <t>Relokacja tarcz ostrzegawczych To i powtarzaczy Sp oraz balis</t>
  </si>
  <si>
    <t>Aktualizacja systemu RBC Malbork</t>
  </si>
  <si>
    <t>Aktualizcja interfejsu firmy Alstom do systemu RBC Hitachi w LCS Malbork</t>
  </si>
  <si>
    <t>Stacja Stare Pole - zabudowa nowych tarcz ostrzegawczych przed semaforami wjazdowymi SzJ i SZB</t>
  </si>
  <si>
    <t>SSP w km 1,768; 2,687; 5,050  dostosowanie do prędkości 160km/h</t>
  </si>
  <si>
    <t>Zabudowa nowych urządzeń SSP kat B w km 6,860 i km 9,242</t>
  </si>
  <si>
    <t>Zabudowa nowych urządzeń SSP kat B w km 12,309</t>
  </si>
  <si>
    <t xml:space="preserve">Zaprojektowanie i wykonanie prac w zakresie infrastruktóry kablowej (kable OTK i TKM) w zakresie opisanym w PFU </t>
  </si>
  <si>
    <t xml:space="preserve">Roboty budowlane </t>
  </si>
  <si>
    <t>Prace na linii 204 na odcinku Malbork – Stare Pole Etap II - Zadanie 2 Dostosowanie urządzeń sterowania ruchem oraz SSP do zwiększonej  prędkości.</t>
  </si>
  <si>
    <t>słownie:   ….............................................................................................................................</t>
  </si>
  <si>
    <t>…....................</t>
  </si>
  <si>
    <t>(Podpis)</t>
  </si>
  <si>
    <t xml:space="preserve"> Załącznik nr 9b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</si>
</sst>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4" fontId="0" fillId="0" borderId="0" xfId="0" applyNumberFormat="1"/>
    <xf numFmtId="44" fontId="2" fillId="0" borderId="0" xfId="0" applyNumberFormat="1" applyFont="1"/>
    <xf numFmtId="0" fontId="1" fillId="2" borderId="5" xfId="0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4" fontId="1" fillId="2" borderId="1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 vertical="center"/>
    </xf>
    <xf numFmtId="14" fontId="7" fillId="3" borderId="2" xfId="0" quotePrefix="1" applyNumberFormat="1" applyFont="1" applyFill="1" applyBorder="1" applyAlignment="1">
      <alignment horizontal="center" vertical="center"/>
    </xf>
    <xf numFmtId="0" fontId="7" fillId="3" borderId="2" xfId="0" quotePrefix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wrapText="1"/>
    </xf>
    <xf numFmtId="0" fontId="0" fillId="0" borderId="0" xfId="0" quotePrefix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1" fillId="2" borderId="10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59"/>
  <sheetViews>
    <sheetView tabSelected="1" zoomScaleNormal="100" workbookViewId="0">
      <selection activeCell="M8" sqref="M8"/>
    </sheetView>
  </sheetViews>
  <sheetFormatPr defaultRowHeight="15" x14ac:dyDescent="0.25"/>
  <cols>
    <col min="1" max="1" width="3.5703125" customWidth="1"/>
    <col min="2" max="2" width="5.7109375" customWidth="1"/>
    <col min="3" max="3" width="58.28515625" customWidth="1"/>
    <col min="4" max="4" width="8.42578125" customWidth="1"/>
    <col min="5" max="5" width="16.5703125" customWidth="1"/>
    <col min="6" max="6" width="14.85546875" customWidth="1"/>
    <col min="7" max="7" width="16.85546875" customWidth="1"/>
    <col min="8" max="8" width="14.85546875" style="11" bestFit="1" customWidth="1"/>
  </cols>
  <sheetData>
    <row r="1" spans="2:8" ht="15" customHeight="1" x14ac:dyDescent="0.25">
      <c r="B1" s="32" t="s">
        <v>43</v>
      </c>
      <c r="C1" s="32"/>
      <c r="D1" s="32"/>
      <c r="E1" s="32"/>
      <c r="F1" s="32"/>
      <c r="G1" s="32"/>
    </row>
    <row r="2" spans="2:8" ht="9.75" customHeight="1" x14ac:dyDescent="0.25">
      <c r="F2" s="2"/>
    </row>
    <row r="3" spans="2:8" s="1" customFormat="1" ht="21" x14ac:dyDescent="0.35">
      <c r="B3" s="31" t="s">
        <v>24</v>
      </c>
      <c r="C3" s="31"/>
      <c r="D3" s="31"/>
      <c r="E3" s="31"/>
      <c r="F3" s="31"/>
      <c r="G3" s="31"/>
      <c r="H3" s="12"/>
    </row>
    <row r="4" spans="2:8" s="1" customFormat="1" ht="48.75" customHeight="1" x14ac:dyDescent="0.35">
      <c r="B4" s="34" t="s">
        <v>39</v>
      </c>
      <c r="C4" s="35"/>
      <c r="D4" s="35"/>
      <c r="E4" s="35"/>
      <c r="F4" s="35"/>
      <c r="G4" s="35"/>
      <c r="H4" s="12"/>
    </row>
    <row r="5" spans="2:8" ht="15.75" thickBot="1" x14ac:dyDescent="0.3"/>
    <row r="6" spans="2:8" ht="63.75" customHeight="1" thickBot="1" x14ac:dyDescent="0.3">
      <c r="B6" s="3" t="s">
        <v>0</v>
      </c>
      <c r="C6" s="4" t="s">
        <v>2</v>
      </c>
      <c r="D6" s="4" t="s">
        <v>20</v>
      </c>
      <c r="E6" s="5" t="s">
        <v>3</v>
      </c>
      <c r="F6" s="5" t="s">
        <v>5</v>
      </c>
      <c r="G6" s="6" t="s">
        <v>4</v>
      </c>
    </row>
    <row r="7" spans="2:8" ht="26.25" customHeight="1" thickBot="1" x14ac:dyDescent="0.3">
      <c r="B7" s="19" t="s">
        <v>8</v>
      </c>
      <c r="C7" s="7" t="s">
        <v>21</v>
      </c>
      <c r="D7" s="7" t="s">
        <v>1</v>
      </c>
      <c r="E7" s="14">
        <f>SUM(E8:E9)</f>
        <v>0</v>
      </c>
      <c r="F7" s="14">
        <f>E7*0.23</f>
        <v>0</v>
      </c>
      <c r="G7" s="15">
        <f>E7+F7</f>
        <v>0</v>
      </c>
    </row>
    <row r="8" spans="2:8" ht="20.100000000000001" customHeight="1" x14ac:dyDescent="0.25">
      <c r="B8" s="20" t="s">
        <v>11</v>
      </c>
      <c r="C8" s="8" t="s">
        <v>21</v>
      </c>
      <c r="D8" s="9" t="s">
        <v>6</v>
      </c>
      <c r="E8" s="16">
        <v>0</v>
      </c>
      <c r="F8" s="16">
        <f t="shared" ref="F8" si="0">E8*0.23</f>
        <v>0</v>
      </c>
      <c r="G8" s="17">
        <f t="shared" ref="G8" si="1">E8+F8</f>
        <v>0</v>
      </c>
    </row>
    <row r="9" spans="2:8" ht="20.100000000000001" customHeight="1" thickBot="1" x14ac:dyDescent="0.3">
      <c r="B9" s="20" t="s">
        <v>7</v>
      </c>
      <c r="C9" s="8" t="s">
        <v>22</v>
      </c>
      <c r="D9" s="9" t="s">
        <v>6</v>
      </c>
      <c r="E9" s="16">
        <v>0</v>
      </c>
      <c r="F9" s="16">
        <f t="shared" ref="F9" si="2">E9*0.23</f>
        <v>0</v>
      </c>
      <c r="G9" s="17">
        <f t="shared" ref="G9" si="3">E9+F9</f>
        <v>0</v>
      </c>
    </row>
    <row r="10" spans="2:8" ht="20.100000000000001" customHeight="1" thickBot="1" x14ac:dyDescent="0.3">
      <c r="B10" s="19">
        <v>2</v>
      </c>
      <c r="C10" s="7" t="s">
        <v>38</v>
      </c>
      <c r="D10" s="13" t="s">
        <v>1</v>
      </c>
      <c r="E10" s="14">
        <f>SUM(E11:E20)</f>
        <v>0</v>
      </c>
      <c r="F10" s="14">
        <f>E10*0.23</f>
        <v>0</v>
      </c>
      <c r="G10" s="15">
        <f>E10+F10</f>
        <v>0</v>
      </c>
    </row>
    <row r="11" spans="2:8" ht="63.75" x14ac:dyDescent="0.25">
      <c r="B11" s="21" t="s">
        <v>9</v>
      </c>
      <c r="C11" s="27" t="s">
        <v>28</v>
      </c>
      <c r="D11" s="10" t="s">
        <v>6</v>
      </c>
      <c r="E11" s="16">
        <v>0</v>
      </c>
      <c r="F11" s="16">
        <f t="shared" ref="F11:F20" si="4">E11*0.23</f>
        <v>0</v>
      </c>
      <c r="G11" s="17">
        <f t="shared" ref="G11:G20" si="5">E11+F11</f>
        <v>0</v>
      </c>
    </row>
    <row r="12" spans="2:8" ht="25.5" x14ac:dyDescent="0.25">
      <c r="B12" s="21" t="s">
        <v>10</v>
      </c>
      <c r="C12" s="28" t="s">
        <v>29</v>
      </c>
      <c r="D12" s="10" t="s">
        <v>6</v>
      </c>
      <c r="E12" s="16">
        <v>0</v>
      </c>
      <c r="F12" s="16">
        <f t="shared" si="4"/>
        <v>0</v>
      </c>
      <c r="G12" s="17">
        <f t="shared" si="5"/>
        <v>0</v>
      </c>
    </row>
    <row r="13" spans="2:8" x14ac:dyDescent="0.25">
      <c r="B13" s="21" t="s">
        <v>12</v>
      </c>
      <c r="C13" s="28" t="s">
        <v>30</v>
      </c>
      <c r="D13" s="10" t="s">
        <v>6</v>
      </c>
      <c r="E13" s="16">
        <v>0</v>
      </c>
      <c r="F13" s="16">
        <f t="shared" si="4"/>
        <v>0</v>
      </c>
      <c r="G13" s="17">
        <f t="shared" si="5"/>
        <v>0</v>
      </c>
    </row>
    <row r="14" spans="2:8" ht="20.100000000000001" customHeight="1" x14ac:dyDescent="0.25">
      <c r="B14" s="21" t="s">
        <v>13</v>
      </c>
      <c r="C14" s="28" t="s">
        <v>31</v>
      </c>
      <c r="D14" s="10" t="s">
        <v>6</v>
      </c>
      <c r="E14" s="16">
        <v>0</v>
      </c>
      <c r="F14" s="16">
        <f t="shared" si="4"/>
        <v>0</v>
      </c>
      <c r="G14" s="17">
        <f t="shared" si="5"/>
        <v>0</v>
      </c>
    </row>
    <row r="15" spans="2:8" ht="24.75" customHeight="1" x14ac:dyDescent="0.25">
      <c r="B15" s="21" t="s">
        <v>14</v>
      </c>
      <c r="C15" s="28" t="s">
        <v>32</v>
      </c>
      <c r="D15" s="10" t="s">
        <v>6</v>
      </c>
      <c r="E15" s="16">
        <v>0</v>
      </c>
      <c r="F15" s="16">
        <f t="shared" si="4"/>
        <v>0</v>
      </c>
      <c r="G15" s="17">
        <f t="shared" si="5"/>
        <v>0</v>
      </c>
    </row>
    <row r="16" spans="2:8" ht="28.5" customHeight="1" x14ac:dyDescent="0.25">
      <c r="B16" s="21" t="s">
        <v>15</v>
      </c>
      <c r="C16" s="28" t="s">
        <v>33</v>
      </c>
      <c r="D16" s="10" t="s">
        <v>6</v>
      </c>
      <c r="E16" s="16">
        <v>0</v>
      </c>
      <c r="F16" s="16">
        <f t="shared" si="4"/>
        <v>0</v>
      </c>
      <c r="G16" s="17">
        <f t="shared" si="5"/>
        <v>0</v>
      </c>
    </row>
    <row r="17" spans="2:7" ht="20.100000000000001" customHeight="1" x14ac:dyDescent="0.25">
      <c r="B17" s="21" t="s">
        <v>16</v>
      </c>
      <c r="C17" s="28" t="s">
        <v>34</v>
      </c>
      <c r="D17" s="10" t="s">
        <v>6</v>
      </c>
      <c r="E17" s="16">
        <v>0</v>
      </c>
      <c r="F17" s="16">
        <f t="shared" si="4"/>
        <v>0</v>
      </c>
      <c r="G17" s="17">
        <f t="shared" si="5"/>
        <v>0</v>
      </c>
    </row>
    <row r="18" spans="2:7" x14ac:dyDescent="0.25">
      <c r="B18" s="21" t="s">
        <v>17</v>
      </c>
      <c r="C18" s="28" t="s">
        <v>35</v>
      </c>
      <c r="D18" s="10" t="s">
        <v>6</v>
      </c>
      <c r="E18" s="16">
        <v>0</v>
      </c>
      <c r="F18" s="16">
        <f t="shared" si="4"/>
        <v>0</v>
      </c>
      <c r="G18" s="17">
        <f t="shared" si="5"/>
        <v>0</v>
      </c>
    </row>
    <row r="19" spans="2:7" x14ac:dyDescent="0.25">
      <c r="B19" s="21" t="s">
        <v>18</v>
      </c>
      <c r="C19" s="30" t="s">
        <v>36</v>
      </c>
      <c r="D19" s="10" t="s">
        <v>6</v>
      </c>
      <c r="E19" s="16">
        <v>0</v>
      </c>
      <c r="F19" s="16">
        <f t="shared" si="4"/>
        <v>0</v>
      </c>
      <c r="G19" s="17">
        <f t="shared" si="5"/>
        <v>0</v>
      </c>
    </row>
    <row r="20" spans="2:7" ht="26.25" thickBot="1" x14ac:dyDescent="0.3">
      <c r="B20" s="21" t="s">
        <v>19</v>
      </c>
      <c r="C20" s="29" t="s">
        <v>37</v>
      </c>
      <c r="D20" s="10" t="s">
        <v>6</v>
      </c>
      <c r="E20" s="16">
        <v>0</v>
      </c>
      <c r="F20" s="16">
        <f t="shared" si="4"/>
        <v>0</v>
      </c>
      <c r="G20" s="17">
        <f t="shared" si="5"/>
        <v>0</v>
      </c>
    </row>
    <row r="21" spans="2:7" ht="20.100000000000001" customHeight="1" thickBot="1" x14ac:dyDescent="0.3">
      <c r="C21" s="36" t="s">
        <v>23</v>
      </c>
      <c r="D21" s="37"/>
      <c r="E21" s="18">
        <f>E7+E10</f>
        <v>0</v>
      </c>
      <c r="F21" s="18">
        <f>F7+F10</f>
        <v>0</v>
      </c>
      <c r="G21" s="18">
        <f>G7+G10</f>
        <v>0</v>
      </c>
    </row>
    <row r="22" spans="2:7" ht="20.100000000000001" customHeight="1" x14ac:dyDescent="0.25"/>
    <row r="23" spans="2:7" ht="39" customHeight="1" x14ac:dyDescent="0.25">
      <c r="C23" s="22" t="s">
        <v>25</v>
      </c>
      <c r="D23" s="23">
        <f>E21</f>
        <v>0</v>
      </c>
    </row>
    <row r="24" spans="2:7" ht="24.75" customHeight="1" x14ac:dyDescent="0.25">
      <c r="C24" s="33" t="s">
        <v>40</v>
      </c>
      <c r="D24" s="33"/>
      <c r="E24" s="33"/>
      <c r="F24" s="24"/>
    </row>
    <row r="25" spans="2:7" ht="24.75" customHeight="1" x14ac:dyDescent="0.25">
      <c r="C25" s="22" t="s">
        <v>26</v>
      </c>
      <c r="D25" s="25">
        <f>F21</f>
        <v>0</v>
      </c>
    </row>
    <row r="26" spans="2:7" x14ac:dyDescent="0.25">
      <c r="C26" s="33" t="s">
        <v>40</v>
      </c>
      <c r="D26" s="33"/>
      <c r="E26" s="33"/>
      <c r="F26" s="24"/>
    </row>
    <row r="27" spans="2:7" ht="30" customHeight="1" x14ac:dyDescent="0.25">
      <c r="C27" s="22" t="s">
        <v>27</v>
      </c>
      <c r="D27" s="25">
        <f>G21</f>
        <v>0</v>
      </c>
    </row>
    <row r="28" spans="2:7" ht="20.100000000000001" customHeight="1" x14ac:dyDescent="0.25">
      <c r="C28" s="33" t="s">
        <v>40</v>
      </c>
      <c r="D28" s="33"/>
      <c r="E28" s="33"/>
      <c r="F28" s="24"/>
    </row>
    <row r="29" spans="2:7" x14ac:dyDescent="0.25">
      <c r="C29" s="26"/>
      <c r="D29" s="26"/>
    </row>
    <row r="30" spans="2:7" ht="33" customHeight="1" x14ac:dyDescent="0.25">
      <c r="C30" s="26"/>
      <c r="D30" s="26"/>
      <c r="F30" s="26" t="s">
        <v>41</v>
      </c>
    </row>
    <row r="31" spans="2:7" ht="20.100000000000001" customHeight="1" x14ac:dyDescent="0.25">
      <c r="C31" s="26"/>
      <c r="D31" s="26"/>
      <c r="F31" s="26" t="s">
        <v>42</v>
      </c>
    </row>
    <row r="32" spans="2:7" ht="29.25" customHeight="1" x14ac:dyDescent="0.25"/>
    <row r="33" ht="12.75" customHeight="1" x14ac:dyDescent="0.25"/>
    <row r="34" ht="18" customHeight="1" x14ac:dyDescent="0.25"/>
    <row r="35" ht="25.5" customHeight="1" x14ac:dyDescent="0.25"/>
    <row r="36" ht="25.5" customHeight="1" x14ac:dyDescent="0.25"/>
    <row r="37" ht="39.75" customHeight="1" x14ac:dyDescent="0.25"/>
    <row r="38" ht="20.100000000000001" customHeight="1" x14ac:dyDescent="0.25"/>
    <row r="39" ht="15.75" customHeight="1" x14ac:dyDescent="0.25"/>
    <row r="46" ht="15.75" customHeight="1" x14ac:dyDescent="0.25"/>
    <row r="47" ht="17.25" customHeight="1" x14ac:dyDescent="0.25"/>
    <row r="48" ht="14.25" customHeight="1" x14ac:dyDescent="0.25"/>
    <row r="49" ht="15.75" customHeight="1" x14ac:dyDescent="0.25"/>
    <row r="50" ht="28.5" customHeight="1" x14ac:dyDescent="0.25"/>
    <row r="51" ht="28.5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7.75" customHeight="1" x14ac:dyDescent="0.25"/>
    <row r="58" ht="26.25" customHeight="1" x14ac:dyDescent="0.25"/>
    <row r="59" ht="57" customHeight="1" x14ac:dyDescent="0.25"/>
  </sheetData>
  <mergeCells count="7">
    <mergeCell ref="B3:G3"/>
    <mergeCell ref="B1:G1"/>
    <mergeCell ref="C26:E26"/>
    <mergeCell ref="C28:E28"/>
    <mergeCell ref="C24:E24"/>
    <mergeCell ref="B4:G4"/>
    <mergeCell ref="C21:D21"/>
  </mergeCells>
  <phoneticPr fontId="6" type="noConversion"/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Lubiszewski Dariusz</dc:creator>
  <cp:lastModifiedBy>Misiak-Odwald Izabela</cp:lastModifiedBy>
  <cp:lastPrinted>2021-03-01T12:47:46Z</cp:lastPrinted>
  <dcterms:created xsi:type="dcterms:W3CDTF">2016-03-14T06:30:26Z</dcterms:created>
  <dcterms:modified xsi:type="dcterms:W3CDTF">2026-03-16T10:34:29Z</dcterms:modified>
</cp:coreProperties>
</file>